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  <externalReference r:id="rId6"/>
  </externalReferences>
  <calcPr calcId="125725"/>
</workbook>
</file>

<file path=xl/calcChain.xml><?xml version="1.0" encoding="utf-8"?>
<calcChain xmlns="http://schemas.openxmlformats.org/spreadsheetml/2006/main">
  <c r="E15" i="1"/>
  <c r="D15" l="1"/>
  <c r="C15"/>
  <c r="E22"/>
  <c r="E14"/>
  <c r="E13"/>
  <c r="E12"/>
  <c r="E17" s="1"/>
  <c r="E11"/>
  <c r="E19"/>
  <c r="E16"/>
  <c r="E20"/>
  <c r="E21"/>
  <c r="D19"/>
  <c r="C19"/>
  <c r="D16"/>
  <c r="C16"/>
  <c r="H15" l="1"/>
  <c r="G15"/>
  <c r="D14"/>
  <c r="C14"/>
  <c r="D13" l="1"/>
  <c r="F13" s="1"/>
  <c r="C13"/>
  <c r="D12"/>
  <c r="F12" s="1"/>
  <c r="C12"/>
  <c r="D11"/>
  <c r="D17" s="1"/>
  <c r="C11"/>
  <c r="C17" s="1"/>
  <c r="H12" l="1"/>
  <c r="G12"/>
  <c r="G13"/>
  <c r="H13"/>
  <c r="E23"/>
  <c r="D23"/>
  <c r="C23"/>
  <c r="F21"/>
  <c r="G21" s="1"/>
  <c r="F20"/>
  <c r="F22"/>
  <c r="H22" s="1"/>
  <c r="F19"/>
  <c r="G19" s="1"/>
  <c r="F16"/>
  <c r="F14"/>
  <c r="H14" s="1"/>
  <c r="G16" l="1"/>
  <c r="F23"/>
  <c r="G23" s="1"/>
  <c r="G14"/>
  <c r="G22"/>
  <c r="H20"/>
  <c r="G20"/>
  <c r="H19"/>
  <c r="H21"/>
  <c r="H16"/>
  <c r="H23" l="1"/>
  <c r="F11"/>
  <c r="H11" l="1"/>
  <c r="F17"/>
  <c r="G11"/>
  <c r="C9"/>
  <c r="D9" s="1"/>
  <c r="E9" s="1"/>
  <c r="F9" s="1"/>
  <c r="G9" s="1"/>
  <c r="H9" s="1"/>
  <c r="B9"/>
  <c r="H17" l="1"/>
  <c r="H24" s="1"/>
  <c r="G17"/>
</calcChain>
</file>

<file path=xl/sharedStrings.xml><?xml version="1.0" encoding="utf-8"?>
<sst xmlns="http://schemas.openxmlformats.org/spreadsheetml/2006/main" count="40" uniqueCount="40">
  <si>
    <t>Информация о прогнозируемой экономии суммы субвенции по итогам выполнения ТПОМС за 2023 год</t>
  </si>
  <si>
    <t>№ п/п</t>
  </si>
  <si>
    <t>Вид медицинской помощи</t>
  </si>
  <si>
    <t>Фактически выполнено за 10 мес. 2023 года</t>
  </si>
  <si>
    <t>Установлено Комиссией на 2023 год</t>
  </si>
  <si>
    <t>Ожидаемое выполнение за ноябрь- декабрь 2023 года</t>
  </si>
  <si>
    <t>Итого прогноз выполнения за 2023 год</t>
  </si>
  <si>
    <t>Отклонение</t>
  </si>
  <si>
    <t>% выполнения</t>
  </si>
  <si>
    <t>1.</t>
  </si>
  <si>
    <t>Виды медицинской помощи, по которым ожидается невыполнение установленных Комиссией объёмов финансового обеспечения медицинской помощи в 2023 году</t>
  </si>
  <si>
    <t>1.1.</t>
  </si>
  <si>
    <t>1.2.</t>
  </si>
  <si>
    <t>Диспансерное наблюдение</t>
  </si>
  <si>
    <t>Итого невыполнение</t>
  </si>
  <si>
    <t>2.</t>
  </si>
  <si>
    <t>Виды медицинской помощи, по которым ожидается перевыполнение установленных Комиссией объёмов финансового обеспечения медицинской помощи в 2023 году</t>
  </si>
  <si>
    <t>2.1.</t>
  </si>
  <si>
    <t xml:space="preserve">Специализированная медпомощь в условиях круглосуточного стационара </t>
  </si>
  <si>
    <t>2.2.</t>
  </si>
  <si>
    <t xml:space="preserve">Специализированная медпомощь в условиях дневного стационара </t>
  </si>
  <si>
    <t>Компьютерная томография</t>
  </si>
  <si>
    <t>2.3.</t>
  </si>
  <si>
    <t>Магнитно-резонансная томография</t>
  </si>
  <si>
    <t>2.4.</t>
  </si>
  <si>
    <t>Эндоскопия</t>
  </si>
  <si>
    <t>Итого перевыполнение</t>
  </si>
  <si>
    <t>к протоколу заседания Комиссии</t>
  </si>
  <si>
    <t>1.3.</t>
  </si>
  <si>
    <t xml:space="preserve">Профосмотры </t>
  </si>
  <si>
    <t>в том числе УДВН</t>
  </si>
  <si>
    <t>1.2.1.</t>
  </si>
  <si>
    <t>рубли</t>
  </si>
  <si>
    <t>1.4.</t>
  </si>
  <si>
    <t>Диспансеризация,</t>
  </si>
  <si>
    <r>
      <t>Всего экономия, подлежащая включению в ДПНФ</t>
    </r>
    <r>
      <rPr>
        <b/>
        <sz val="8"/>
        <color theme="1"/>
        <rFont val="Cambria"/>
        <family val="1"/>
        <charset val="204"/>
        <scheme val="major"/>
      </rPr>
      <t>апп</t>
    </r>
  </si>
  <si>
    <t>Приложение № 2</t>
  </si>
  <si>
    <t>от 12.12.2023 № 14/2023</t>
  </si>
  <si>
    <t>Тестирование на COVID-19</t>
  </si>
  <si>
    <t>1.5.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</si>
</sst>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b/>
      <sz val="12"/>
      <color rgb="FF000000"/>
      <name val="Cambria"/>
      <family val="1"/>
      <charset val="204"/>
    </font>
    <font>
      <sz val="12"/>
      <color rgb="FF000000"/>
      <name val="Cambria"/>
      <family val="1"/>
      <charset val="204"/>
    </font>
    <font>
      <sz val="12"/>
      <name val="Cambria"/>
      <family val="1"/>
      <charset val="204"/>
    </font>
    <font>
      <b/>
      <sz val="8"/>
      <color theme="1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1" xfId="0" applyFont="1" applyBorder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10" fontId="4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002%20&#1055;&#1088;&#1086;&#1090;&#1086;&#1082;&#1086;&#1083;&#1099;%20&#1079;&#1072;&#1089;&#1077;&#1076;&#1072;&#1085;&#1080;&#1081;/2023%20&#1050;&#1086;&#1084;&#1080;&#1089;&#1089;&#1080;&#1103;/2023-13%20&#1050;&#1086;&#1084;&#1080;&#1089;&#1089;&#1080;&#1103;/2023-13%20&#1056;&#1072;&#1073;&#1086;&#1095;&#1080;&#1077;%20&#1076;&#1086;&#1082;&#1091;&#1084;&#1077;&#1085;&#1090;&#1099;/&#1040;&#1053;&#1040;&#1051;&#1048;&#1047;%20&#1055;&#1088;&#1086;&#1092;&#1080;&#1083;&#1072;&#1082;&#1090;&#1080;&#1095;_&#1084;&#1077;&#1088;&#1086;&#1087;&#1088;&#1080;&#1103;&#1090;&#1080;&#1103;%20&#1087;&#1086;%20&#1052;&#1054;%2010%20&#1084;&#1077;&#1089;%20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0002%20&#1055;&#1088;&#1086;&#1090;&#1086;&#1082;&#1086;&#1083;&#1099;%20&#1079;&#1072;&#1089;&#1077;&#1076;&#1072;&#1085;&#1080;&#1081;/2023%20&#1050;&#1086;&#1084;&#1080;&#1089;&#1089;&#1080;&#1103;/2023-13%20&#1050;&#1086;&#1084;&#1080;&#1089;&#1089;&#1080;&#1103;/2023-13%20&#1056;&#1072;&#1073;&#1086;&#1095;&#1080;&#1077;%20&#1076;&#1086;&#1082;&#1091;&#1084;&#1077;&#1085;&#1090;&#1099;/2023-11%20&#1044;&#1080;&#1089;&#1087;&#1072;&#1085;&#1089;&#1077;&#1088;&#1085;&#1086;&#1077;%20&#1085;&#1072;&#1073;&#1083;&#1102;&#1076;&#1077;&#1085;&#1080;&#1077;%2010%20&#1084;&#1077;&#108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2023-14%20&#1056;&#1072;&#1073;&#1086;&#1095;&#1080;&#1077;%20&#1076;&#1086;&#1082;&#1091;&#1084;&#1077;&#1085;&#1090;&#1099;/&#1055;&#1088;&#1086;&#1075;&#1085;&#1086;&#1079;%20&#1080;&#1089;&#1087;&#1086;&#1083;&#1085;&#1077;&#1085;&#1080;&#1103;%20&#1085;&#1072;%202023%20&#1075;&#1086;&#107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нализ"/>
    </sheetNames>
    <sheetDataSet>
      <sheetData sheetId="0">
        <row r="29">
          <cell r="D29">
            <v>658378470.95999992</v>
          </cell>
          <cell r="F29">
            <v>341161624</v>
          </cell>
          <cell r="L29">
            <v>686123496.45000005</v>
          </cell>
          <cell r="N29">
            <v>339024766.80000001</v>
          </cell>
          <cell r="T29">
            <v>107749156.56999999</v>
          </cell>
          <cell r="V29">
            <v>42400851.799999997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ДН_10 мес"/>
      <sheetName val="700 свод"/>
      <sheetName val="700"/>
      <sheetName val="Лист4"/>
      <sheetName val="340-342"/>
    </sheetNames>
    <sheetDataSet>
      <sheetData sheetId="0">
        <row r="35">
          <cell r="F35">
            <v>433557773.84000003</v>
          </cell>
          <cell r="H35">
            <v>150620636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age1"/>
      <sheetName val="Page1 (2)"/>
      <sheetName val="Проверка_Page2"/>
      <sheetName val="Проверка_Page3"/>
    </sheetNames>
    <sheetDataSet>
      <sheetData sheetId="0">
        <row r="33">
          <cell r="D33">
            <v>21600</v>
          </cell>
          <cell r="F33">
            <v>4972.2</v>
          </cell>
        </row>
        <row r="39">
          <cell r="D39">
            <v>2113948.6999999997</v>
          </cell>
          <cell r="F39">
            <v>1908733.6</v>
          </cell>
        </row>
        <row r="42">
          <cell r="D42">
            <v>79625</v>
          </cell>
          <cell r="F42">
            <v>60212</v>
          </cell>
        </row>
        <row r="45">
          <cell r="D45">
            <v>8363208.2999999998</v>
          </cell>
          <cell r="F45">
            <v>6645647.9000000004</v>
          </cell>
        </row>
        <row r="47">
          <cell r="D47">
            <v>297955</v>
          </cell>
          <cell r="F47">
            <v>201761.1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tabSelected="1" workbookViewId="0">
      <selection activeCell="C8" sqref="C1:D1048576"/>
    </sheetView>
  </sheetViews>
  <sheetFormatPr defaultColWidth="8.85546875" defaultRowHeight="14.25"/>
  <cols>
    <col min="1" max="1" width="6.85546875" style="1" customWidth="1"/>
    <col min="2" max="2" width="34.7109375" style="1" customWidth="1"/>
    <col min="3" max="4" width="19" style="1" customWidth="1"/>
    <col min="5" max="5" width="19.28515625" style="1" customWidth="1"/>
    <col min="6" max="6" width="18.28515625" style="1" customWidth="1"/>
    <col min="7" max="7" width="13" style="1" customWidth="1"/>
    <col min="8" max="8" width="19" style="1" customWidth="1"/>
    <col min="9" max="16384" width="8.85546875" style="1"/>
  </cols>
  <sheetData>
    <row r="1" spans="1:8" ht="15.75">
      <c r="H1" s="23" t="s">
        <v>36</v>
      </c>
    </row>
    <row r="2" spans="1:8" ht="15.75">
      <c r="H2" s="24" t="s">
        <v>27</v>
      </c>
    </row>
    <row r="3" spans="1:8" ht="15.75">
      <c r="H3" s="25" t="s">
        <v>37</v>
      </c>
    </row>
    <row r="5" spans="1:8" ht="18">
      <c r="B5" s="7" t="s">
        <v>0</v>
      </c>
    </row>
    <row r="7" spans="1:8">
      <c r="H7" s="6" t="s">
        <v>32</v>
      </c>
    </row>
    <row r="8" spans="1:8" ht="57">
      <c r="A8" s="12" t="s">
        <v>1</v>
      </c>
      <c r="B8" s="12" t="s">
        <v>2</v>
      </c>
      <c r="C8" s="22" t="s">
        <v>4</v>
      </c>
      <c r="D8" s="22" t="s">
        <v>3</v>
      </c>
      <c r="E8" s="22" t="s">
        <v>5</v>
      </c>
      <c r="F8" s="22" t="s">
        <v>6</v>
      </c>
      <c r="G8" s="22" t="s">
        <v>8</v>
      </c>
      <c r="H8" s="12" t="s">
        <v>7</v>
      </c>
    </row>
    <row r="9" spans="1:8">
      <c r="A9" s="9">
        <v>1</v>
      </c>
      <c r="B9" s="9">
        <f>A9+1</f>
        <v>2</v>
      </c>
      <c r="C9" s="9">
        <f t="shared" ref="C9:H9" si="0">B9+1</f>
        <v>3</v>
      </c>
      <c r="D9" s="9">
        <f t="shared" si="0"/>
        <v>4</v>
      </c>
      <c r="E9" s="9">
        <f t="shared" si="0"/>
        <v>5</v>
      </c>
      <c r="F9" s="9">
        <f t="shared" si="0"/>
        <v>6</v>
      </c>
      <c r="G9" s="9">
        <f t="shared" si="0"/>
        <v>7</v>
      </c>
      <c r="H9" s="9">
        <f t="shared" si="0"/>
        <v>8</v>
      </c>
    </row>
    <row r="10" spans="1:8" ht="33" customHeight="1">
      <c r="A10" s="3" t="s">
        <v>9</v>
      </c>
      <c r="B10" s="26" t="s">
        <v>10</v>
      </c>
      <c r="C10" s="26"/>
      <c r="D10" s="26"/>
      <c r="E10" s="26"/>
      <c r="F10" s="26"/>
      <c r="G10" s="26"/>
      <c r="H10" s="26"/>
    </row>
    <row r="11" spans="1:8">
      <c r="A11" s="8" t="s">
        <v>11</v>
      </c>
      <c r="B11" s="8" t="s">
        <v>29</v>
      </c>
      <c r="C11" s="13">
        <f>[1]Анализ!$D$29</f>
        <v>658378470.95999992</v>
      </c>
      <c r="D11" s="13">
        <f>[1]Анализ!$F$29</f>
        <v>341161624</v>
      </c>
      <c r="E11" s="13">
        <f>75753549*2</f>
        <v>151507098</v>
      </c>
      <c r="F11" s="13">
        <f>E11+D11</f>
        <v>492668722</v>
      </c>
      <c r="G11" s="15">
        <f>F11/C11</f>
        <v>0.74830624592208506</v>
      </c>
      <c r="H11" s="13">
        <f>F11-C11</f>
        <v>-165709748.95999992</v>
      </c>
    </row>
    <row r="12" spans="1:8">
      <c r="A12" s="8" t="s">
        <v>12</v>
      </c>
      <c r="B12" s="8" t="s">
        <v>34</v>
      </c>
      <c r="C12" s="13">
        <f>[1]Анализ!$L$29</f>
        <v>686123496.45000005</v>
      </c>
      <c r="D12" s="13">
        <f>[1]Анализ!$N$29</f>
        <v>339024766.80000001</v>
      </c>
      <c r="E12" s="13">
        <f>(63579750+10506145.8)*2</f>
        <v>148171791.59999999</v>
      </c>
      <c r="F12" s="13">
        <f t="shared" ref="F12:F13" si="1">E12+D12</f>
        <v>487196558.39999998</v>
      </c>
      <c r="G12" s="15">
        <f t="shared" ref="G12:G13" si="2">F12/C12</f>
        <v>0.71007123487353641</v>
      </c>
      <c r="H12" s="13">
        <f t="shared" ref="H12:H13" si="3">F12-C12</f>
        <v>-198926938.05000007</v>
      </c>
    </row>
    <row r="13" spans="1:8">
      <c r="A13" s="8" t="s">
        <v>31</v>
      </c>
      <c r="B13" s="8" t="s">
        <v>30</v>
      </c>
      <c r="C13" s="13">
        <f>[1]Анализ!$T$29</f>
        <v>107749156.56999999</v>
      </c>
      <c r="D13" s="13">
        <f>[1]Анализ!$V$29</f>
        <v>42400851.799999997</v>
      </c>
      <c r="E13" s="13">
        <f>10506145.8*2</f>
        <v>21012291.600000001</v>
      </c>
      <c r="F13" s="13">
        <f t="shared" si="1"/>
        <v>63413143.399999999</v>
      </c>
      <c r="G13" s="15">
        <f t="shared" si="2"/>
        <v>0.58852565921296285</v>
      </c>
      <c r="H13" s="13">
        <f t="shared" si="3"/>
        <v>-44336013.169999994</v>
      </c>
    </row>
    <row r="14" spans="1:8">
      <c r="A14" s="8" t="s">
        <v>28</v>
      </c>
      <c r="B14" s="8" t="s">
        <v>13</v>
      </c>
      <c r="C14" s="13">
        <f>'[2]ДН_10 мес'!$F$35</f>
        <v>433557773.84000003</v>
      </c>
      <c r="D14" s="13">
        <f>'[2]ДН_10 мес'!$H$35</f>
        <v>150620636</v>
      </c>
      <c r="E14" s="13">
        <f>42602698*2</f>
        <v>85205396</v>
      </c>
      <c r="F14" s="13">
        <f t="shared" ref="F14:F16" si="4">E14+D14</f>
        <v>235826032</v>
      </c>
      <c r="G14" s="15">
        <f t="shared" ref="G14:G17" si="5">F14/C14</f>
        <v>0.54393219595926134</v>
      </c>
      <c r="H14" s="13">
        <f t="shared" ref="H14:H17" si="6">F14-C14</f>
        <v>-197731741.84000003</v>
      </c>
    </row>
    <row r="15" spans="1:8">
      <c r="A15" s="8" t="s">
        <v>33</v>
      </c>
      <c r="B15" s="8" t="s">
        <v>38</v>
      </c>
      <c r="C15" s="13">
        <f>[3]Page1!$D$33*1000</f>
        <v>21600000</v>
      </c>
      <c r="D15" s="13">
        <f>[3]Page1!$F$33*1000</f>
        <v>4972200</v>
      </c>
      <c r="E15" s="13">
        <f>F15-D15</f>
        <v>5827800</v>
      </c>
      <c r="F15" s="13">
        <v>10800000</v>
      </c>
      <c r="G15" s="15">
        <f t="shared" si="5"/>
        <v>0.5</v>
      </c>
      <c r="H15" s="13">
        <f t="shared" si="6"/>
        <v>-10800000</v>
      </c>
    </row>
    <row r="16" spans="1:8" s="2" customFormat="1" ht="42.75">
      <c r="A16" s="5" t="s">
        <v>39</v>
      </c>
      <c r="B16" s="16" t="s">
        <v>18</v>
      </c>
      <c r="C16" s="13">
        <f>ROUND(([3]Page1!$D$45-[3]Page1!$D$47)*1000,2)</f>
        <v>8065253300</v>
      </c>
      <c r="D16" s="13">
        <f>ROUND(([3]Page1!$F$45-[3]Page1!$F$47)*1000,2)</f>
        <v>6443886800</v>
      </c>
      <c r="E16" s="13">
        <f>(760671058.81-25861506.78)*2</f>
        <v>1469619104.0599999</v>
      </c>
      <c r="F16" s="13">
        <f t="shared" si="4"/>
        <v>7913505904.0599995</v>
      </c>
      <c r="G16" s="15">
        <f t="shared" si="5"/>
        <v>0.98118504276362895</v>
      </c>
      <c r="H16" s="13">
        <f t="shared" si="6"/>
        <v>-151747395.94000053</v>
      </c>
    </row>
    <row r="17" spans="1:8" s="18" customFormat="1">
      <c r="A17" s="17"/>
      <c r="B17" s="17" t="s">
        <v>14</v>
      </c>
      <c r="C17" s="14">
        <f>SUM(C11:C16)-C13</f>
        <v>9864913041.25</v>
      </c>
      <c r="D17" s="14">
        <f>SUM(D11:D16)-D13</f>
        <v>7279666026.8000002</v>
      </c>
      <c r="E17" s="14">
        <f>SUM(E11:E16)-E13</f>
        <v>1860331189.6600001</v>
      </c>
      <c r="F17" s="14">
        <f>SUM(F11:F16)-F13</f>
        <v>9139997216.4599991</v>
      </c>
      <c r="G17" s="19">
        <f t="shared" si="5"/>
        <v>0.92651574101476863</v>
      </c>
      <c r="H17" s="14">
        <f t="shared" si="6"/>
        <v>-724915824.79000092</v>
      </c>
    </row>
    <row r="18" spans="1:8" s="2" customFormat="1" ht="38.450000000000003" customHeight="1">
      <c r="A18" s="5" t="s">
        <v>15</v>
      </c>
      <c r="B18" s="26" t="s">
        <v>16</v>
      </c>
      <c r="C18" s="26"/>
      <c r="D18" s="26"/>
      <c r="E18" s="26"/>
      <c r="F18" s="26"/>
      <c r="G18" s="26"/>
      <c r="H18" s="26"/>
    </row>
    <row r="19" spans="1:8" s="2" customFormat="1" ht="28.5">
      <c r="A19" s="5" t="s">
        <v>17</v>
      </c>
      <c r="B19" s="4" t="s">
        <v>20</v>
      </c>
      <c r="C19" s="13">
        <f>ROUND(([3]Page1!$D$39-[3]Page1!$D$42)*1000,2)</f>
        <v>2034323700</v>
      </c>
      <c r="D19" s="13">
        <f>ROUND(([3]Page1!$F$39-[3]Page1!$F$42)*1000,2)</f>
        <v>1848521600</v>
      </c>
      <c r="E19" s="13">
        <f>225157808.91*2</f>
        <v>450315617.81999999</v>
      </c>
      <c r="F19" s="13">
        <f t="shared" ref="F19:F22" si="7">E19+D19</f>
        <v>2298837217.8200002</v>
      </c>
      <c r="G19" s="15">
        <f t="shared" ref="G19:G22" si="8">F19/C19</f>
        <v>1.1300252844815208</v>
      </c>
      <c r="H19" s="13">
        <f t="shared" ref="H19:H22" si="9">F19-C19</f>
        <v>264513517.82000017</v>
      </c>
    </row>
    <row r="20" spans="1:8">
      <c r="A20" s="8" t="s">
        <v>19</v>
      </c>
      <c r="B20" s="8" t="s">
        <v>21</v>
      </c>
      <c r="C20" s="20">
        <v>208806300</v>
      </c>
      <c r="D20" s="20">
        <v>204450700</v>
      </c>
      <c r="E20" s="20">
        <f>(27838600+3309152)*2</f>
        <v>62295504</v>
      </c>
      <c r="F20" s="13">
        <f t="shared" si="7"/>
        <v>266746204</v>
      </c>
      <c r="G20" s="15">
        <f t="shared" si="8"/>
        <v>1.2774815893964886</v>
      </c>
      <c r="H20" s="13">
        <f t="shared" si="9"/>
        <v>57939904</v>
      </c>
    </row>
    <row r="21" spans="1:8">
      <c r="A21" s="8" t="s">
        <v>22</v>
      </c>
      <c r="B21" s="8" t="s">
        <v>23</v>
      </c>
      <c r="C21" s="20">
        <v>94583300</v>
      </c>
      <c r="D21" s="20">
        <v>100042100</v>
      </c>
      <c r="E21" s="20">
        <f>15248330*2</f>
        <v>30496660</v>
      </c>
      <c r="F21" s="13">
        <f t="shared" si="7"/>
        <v>130538760</v>
      </c>
      <c r="G21" s="15">
        <f t="shared" si="8"/>
        <v>1.3801459665712656</v>
      </c>
      <c r="H21" s="13">
        <f t="shared" si="9"/>
        <v>35955460</v>
      </c>
    </row>
    <row r="22" spans="1:8">
      <c r="A22" s="8" t="s">
        <v>24</v>
      </c>
      <c r="B22" s="8" t="s">
        <v>25</v>
      </c>
      <c r="C22" s="20">
        <v>52361800</v>
      </c>
      <c r="D22" s="20">
        <v>57898200</v>
      </c>
      <c r="E22" s="20">
        <f>(7644100+42050)*2</f>
        <v>15372300</v>
      </c>
      <c r="F22" s="13">
        <f t="shared" si="7"/>
        <v>73270500</v>
      </c>
      <c r="G22" s="15">
        <f t="shared" si="8"/>
        <v>1.3993120939310719</v>
      </c>
      <c r="H22" s="13">
        <f t="shared" si="9"/>
        <v>20908700</v>
      </c>
    </row>
    <row r="23" spans="1:8" s="11" customFormat="1">
      <c r="A23" s="10"/>
      <c r="B23" s="10" t="s">
        <v>26</v>
      </c>
      <c r="C23" s="21">
        <f>SUM(C19:C22)</f>
        <v>2390075100</v>
      </c>
      <c r="D23" s="21">
        <f t="shared" ref="D23:F23" si="10">SUM(D19:D22)</f>
        <v>2210912600</v>
      </c>
      <c r="E23" s="21">
        <f t="shared" si="10"/>
        <v>558480081.81999993</v>
      </c>
      <c r="F23" s="21">
        <f t="shared" si="10"/>
        <v>2769392681.8200002</v>
      </c>
      <c r="G23" s="19">
        <f t="shared" ref="G23" si="11">F23/C23</f>
        <v>1.1587052983481565</v>
      </c>
      <c r="H23" s="14">
        <f t="shared" ref="H23" si="12">F23-C23</f>
        <v>379317581.82000017</v>
      </c>
    </row>
    <row r="24" spans="1:8" s="11" customFormat="1">
      <c r="A24" s="10"/>
      <c r="B24" s="10" t="s">
        <v>35</v>
      </c>
      <c r="C24" s="21"/>
      <c r="D24" s="21"/>
      <c r="E24" s="21"/>
      <c r="F24" s="21"/>
      <c r="G24" s="21"/>
      <c r="H24" s="21">
        <f>-(H17+H23)</f>
        <v>345598242.97000074</v>
      </c>
    </row>
  </sheetData>
  <mergeCells count="2">
    <mergeCell ref="B10:H10"/>
    <mergeCell ref="B18:H18"/>
  </mergeCells>
  <pageMargins left="0.70866141732283472" right="0.70866141732283472" top="0.74803149606299213" bottom="0.74803149606299213" header="0.31496062992125984" footer="0.31496062992125984"/>
  <pageSetup paperSize="9" scale="91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2023-12-07T13:18:48Z</dcterms:modified>
</cp:coreProperties>
</file>